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venderauto-my.sharepoint.com/personal/chris_diaz_cavenderautofamily_com/Documents/Desktop/NADA GM/"/>
    </mc:Choice>
  </mc:AlternateContent>
  <xr:revisionPtr revIDLastSave="0" documentId="14_{BE3A22B1-62FE-4546-82C9-3375D889371C}" xr6:coauthVersionLast="47" xr6:coauthVersionMax="47" xr10:uidLastSave="{00000000-0000-0000-0000-000000000000}"/>
  <bookViews>
    <workbookView xWindow="28680" yWindow="-120" windowWidth="29040" windowHeight="15840" xr2:uid="{7A2F2F2E-BAB0-405D-A4F8-A4B67ACF3FC8}"/>
  </bookViews>
  <sheets>
    <sheet name="GROI" sheetId="1" r:id="rId1"/>
    <sheet name="WI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2" l="1"/>
  <c r="E9" i="2" s="1"/>
  <c r="E13" i="2" s="1"/>
  <c r="E14" i="2" s="1"/>
  <c r="E16" i="2" s="1"/>
  <c r="E21" i="1"/>
  <c r="E14" i="1"/>
  <c r="E7" i="1"/>
</calcChain>
</file>

<file path=xl/sharedStrings.xml><?xml version="1.0" encoding="utf-8"?>
<sst xmlns="http://schemas.openxmlformats.org/spreadsheetml/2006/main" count="57" uniqueCount="43">
  <si>
    <t>©2020 National Automobile Dealers Association.  All Rights Reserved.</t>
  </si>
  <si>
    <t>÷</t>
  </si>
  <si>
    <t>=</t>
  </si>
  <si>
    <t>×</t>
  </si>
  <si>
    <t>-</t>
  </si>
  <si>
    <t>Page</t>
  </si>
  <si>
    <t>Colm</t>
  </si>
  <si>
    <t>Line</t>
  </si>
  <si>
    <t>Page 51</t>
  </si>
  <si>
    <t>New Vehicle Department YTD Gross Profit Return on Sales</t>
  </si>
  <si>
    <t>New Vehicle Inventory Turns</t>
  </si>
  <si>
    <t>New Vehicle Department GROI</t>
  </si>
  <si>
    <t>Page 40</t>
  </si>
  <si>
    <t>Pre-Owned Vehicle Department GROI</t>
  </si>
  <si>
    <t>Pre-Owned Vehicle YTD Gross Profit Return on Sales</t>
  </si>
  <si>
    <t>Pre-Owned Vehicle Inventory Turns</t>
  </si>
  <si>
    <t>Page 42</t>
  </si>
  <si>
    <t>Parts YTD Gross Profit Return on Sales</t>
  </si>
  <si>
    <t>Parts Inventory Turns</t>
  </si>
  <si>
    <t>Parts Department GROI</t>
  </si>
  <si>
    <t>PARTS DEPARTMENT GROSS RETURN ON INVENTORY</t>
  </si>
  <si>
    <t>PRE-OWNED VEHICLE DEPARTMENT GROSS RETURN ON INVENTORY</t>
  </si>
  <si>
    <t>NEW VEHICLE DEPARTMENT GROSS RETURN ON INVENTORY</t>
  </si>
  <si>
    <t>Guide 40%</t>
  </si>
  <si>
    <t>Guide 144%</t>
  </si>
  <si>
    <t>Guide 304%</t>
  </si>
  <si>
    <t>WORK IN PROCESS INVENTORY DAYS' SUPPLY</t>
  </si>
  <si>
    <t>YTD Labor Sales</t>
  </si>
  <si>
    <t>YTD Labor Gross Profit</t>
  </si>
  <si>
    <t>YTD Cost of Labor</t>
  </si>
  <si>
    <t>Statement Month</t>
  </si>
  <si>
    <t>Average YTD Cost of Labor</t>
  </si>
  <si>
    <t>WIP Inventory</t>
  </si>
  <si>
    <t>Months’ Supply of WIP Inventory</t>
  </si>
  <si>
    <t>Number of Days in the Month</t>
  </si>
  <si>
    <t>Days’ Supply of WIP Inventory</t>
  </si>
  <si>
    <t>A</t>
  </si>
  <si>
    <t>Guide = 1.5</t>
  </si>
  <si>
    <t>YTD</t>
  </si>
  <si>
    <t>Asset</t>
  </si>
  <si>
    <t>Page 50</t>
  </si>
  <si>
    <t>Page 64 Retention</t>
  </si>
  <si>
    <t>Page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</si>
</sst>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Protection="1">
      <protection locked="0"/>
    </xf>
    <xf numFmtId="3" fontId="4" fillId="0" borderId="2" xfId="0" applyNumberFormat="1" applyFont="1" applyBorder="1"/>
    <xf numFmtId="0" fontId="6" fillId="0" borderId="0" xfId="0" applyFont="1" applyAlignment="1">
      <alignment horizontal="center" vertical="center"/>
    </xf>
    <xf numFmtId="3" fontId="4" fillId="0" borderId="0" xfId="0" applyNumberFormat="1" applyFont="1"/>
    <xf numFmtId="3" fontId="4" fillId="0" borderId="4" xfId="0" applyNumberFormat="1" applyFont="1" applyBorder="1"/>
    <xf numFmtId="165" fontId="4" fillId="0" borderId="0" xfId="0" applyNumberFormat="1" applyFont="1"/>
    <xf numFmtId="3" fontId="4" fillId="2" borderId="1" xfId="0" applyNumberFormat="1" applyFont="1" applyFill="1" applyBorder="1" applyProtection="1">
      <protection locked="0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Protection="1"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95250</xdr:rowOff>
    </xdr:from>
    <xdr:to>
      <xdr:col>1</xdr:col>
      <xdr:colOff>2152650</xdr:colOff>
      <xdr:row>1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2E43FD4-8590-46BD-B792-AA75AA496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95250"/>
          <a:ext cx="2247900" cy="850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2247900</xdr:colOff>
      <xdr:row>0</xdr:row>
      <xdr:rowOff>850900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5E4618A-BAFA-486B-9211-F3BE8CDA7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" y="0"/>
          <a:ext cx="2247900" cy="850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7BDBB-E636-447B-AC39-E4F1096D75D9}">
  <sheetPr>
    <pageSetUpPr fitToPage="1"/>
  </sheetPr>
  <dimension ref="B1:L44"/>
  <sheetViews>
    <sheetView tabSelected="1" workbookViewId="0">
      <selection activeCell="E6" sqref="E6"/>
    </sheetView>
  </sheetViews>
  <sheetFormatPr defaultRowHeight="15" x14ac:dyDescent="0.25"/>
  <cols>
    <col min="1" max="1" width="2.7109375" customWidth="1"/>
    <col min="2" max="2" width="6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6.7109375" customWidth="1"/>
    <col min="10" max="10" width="2.7109375" customWidth="1"/>
  </cols>
  <sheetData>
    <row r="1" spans="2:12" ht="70.150000000000006" customHeight="1" x14ac:dyDescent="0.25">
      <c r="B1" s="19"/>
      <c r="C1" s="19"/>
      <c r="D1" s="19"/>
      <c r="E1" s="19"/>
      <c r="F1" s="19"/>
      <c r="G1" s="19"/>
      <c r="H1" s="19"/>
      <c r="I1" s="19"/>
    </row>
    <row r="2" spans="2:12" s="4" customFormat="1" ht="18.75" x14ac:dyDescent="0.3"/>
    <row r="3" spans="2:12" s="4" customFormat="1" ht="18.75" x14ac:dyDescent="0.3">
      <c r="B3" s="5" t="s">
        <v>22</v>
      </c>
      <c r="G3" s="6" t="s">
        <v>5</v>
      </c>
      <c r="H3" s="6" t="s">
        <v>6</v>
      </c>
      <c r="I3" s="6" t="s">
        <v>7</v>
      </c>
    </row>
    <row r="4" spans="2:12" s="4" customFormat="1" ht="18.75" x14ac:dyDescent="0.3"/>
    <row r="5" spans="2:12" s="4" customFormat="1" ht="18.75" x14ac:dyDescent="0.3">
      <c r="B5" s="4" t="s">
        <v>9</v>
      </c>
      <c r="E5" s="7">
        <v>839355</v>
      </c>
      <c r="G5" s="20" t="s">
        <v>40</v>
      </c>
      <c r="H5" s="20"/>
      <c r="I5" s="20"/>
    </row>
    <row r="6" spans="2:12" s="4" customFormat="1" ht="18.75" x14ac:dyDescent="0.3">
      <c r="B6" s="4" t="s">
        <v>10</v>
      </c>
      <c r="D6" s="3" t="s">
        <v>3</v>
      </c>
      <c r="E6" s="7">
        <v>6.25</v>
      </c>
      <c r="G6" s="20" t="s">
        <v>12</v>
      </c>
      <c r="H6" s="20"/>
      <c r="I6" s="20"/>
    </row>
    <row r="7" spans="2:12" s="4" customFormat="1" ht="19.5" thickBot="1" x14ac:dyDescent="0.35">
      <c r="B7" s="4" t="s">
        <v>11</v>
      </c>
      <c r="E7" s="8">
        <f>E5*E6</f>
        <v>5245968.75</v>
      </c>
      <c r="G7" s="21" t="s">
        <v>23</v>
      </c>
      <c r="H7" s="21"/>
      <c r="I7" s="21"/>
    </row>
    <row r="8" spans="2:12" s="4" customFormat="1" ht="19.5" thickTop="1" x14ac:dyDescent="0.3"/>
    <row r="9" spans="2:12" s="4" customFormat="1" ht="18.75" x14ac:dyDescent="0.3"/>
    <row r="10" spans="2:12" s="4" customFormat="1" ht="18.75" x14ac:dyDescent="0.3">
      <c r="B10" s="5" t="s">
        <v>21</v>
      </c>
      <c r="L10" s="2"/>
    </row>
    <row r="11" spans="2:12" s="4" customFormat="1" ht="18.75" x14ac:dyDescent="0.3">
      <c r="L11" s="3"/>
    </row>
    <row r="12" spans="2:12" s="4" customFormat="1" ht="18.75" x14ac:dyDescent="0.3">
      <c r="B12" s="4" t="s">
        <v>14</v>
      </c>
      <c r="E12" s="7">
        <v>239427</v>
      </c>
      <c r="G12" s="20" t="s">
        <v>8</v>
      </c>
      <c r="H12" s="20"/>
      <c r="I12" s="20"/>
      <c r="L12" s="2"/>
    </row>
    <row r="13" spans="2:12" s="4" customFormat="1" ht="18.75" x14ac:dyDescent="0.3">
      <c r="B13" s="4" t="s">
        <v>15</v>
      </c>
      <c r="D13" s="3" t="s">
        <v>3</v>
      </c>
      <c r="E13" s="7">
        <v>13.95</v>
      </c>
      <c r="G13" s="20" t="s">
        <v>16</v>
      </c>
      <c r="H13" s="20"/>
      <c r="I13" s="20"/>
      <c r="L13" s="3"/>
    </row>
    <row r="14" spans="2:12" s="4" customFormat="1" ht="19.5" thickBot="1" x14ac:dyDescent="0.35">
      <c r="B14" s="4" t="s">
        <v>13</v>
      </c>
      <c r="E14" s="8">
        <f>E12*E13</f>
        <v>3340006.65</v>
      </c>
      <c r="G14" s="21" t="s">
        <v>24</v>
      </c>
      <c r="H14" s="21"/>
      <c r="I14" s="21"/>
      <c r="L14" s="2"/>
    </row>
    <row r="15" spans="2:12" s="4" customFormat="1" ht="19.5" thickTop="1" x14ac:dyDescent="0.3">
      <c r="L15" s="3"/>
    </row>
    <row r="16" spans="2:12" s="4" customFormat="1" ht="18.75" x14ac:dyDescent="0.3"/>
    <row r="17" spans="2:9" s="4" customFormat="1" ht="18.75" x14ac:dyDescent="0.3">
      <c r="B17" s="5" t="s">
        <v>20</v>
      </c>
    </row>
    <row r="18" spans="2:9" s="4" customFormat="1" ht="18.75" x14ac:dyDescent="0.3"/>
    <row r="19" spans="2:9" s="4" customFormat="1" ht="18.75" x14ac:dyDescent="0.3">
      <c r="B19" s="4" t="s">
        <v>17</v>
      </c>
      <c r="E19" s="7">
        <v>461375</v>
      </c>
      <c r="G19" s="20" t="s">
        <v>41</v>
      </c>
      <c r="H19" s="20"/>
      <c r="I19" s="20"/>
    </row>
    <row r="20" spans="2:9" s="4" customFormat="1" ht="18.75" x14ac:dyDescent="0.3">
      <c r="B20" s="4" t="s">
        <v>18</v>
      </c>
      <c r="D20" s="3" t="s">
        <v>3</v>
      </c>
      <c r="E20" s="7">
        <v>4.8</v>
      </c>
      <c r="G20" s="20" t="s">
        <v>42</v>
      </c>
      <c r="H20" s="20"/>
      <c r="I20" s="20"/>
    </row>
    <row r="21" spans="2:9" s="4" customFormat="1" ht="19.5" thickBot="1" x14ac:dyDescent="0.35">
      <c r="B21" s="4" t="s">
        <v>19</v>
      </c>
      <c r="E21" s="8">
        <f>E19*E20</f>
        <v>2214600</v>
      </c>
      <c r="G21" s="21" t="s">
        <v>25</v>
      </c>
      <c r="H21" s="21"/>
      <c r="I21" s="21"/>
    </row>
    <row r="22" spans="2:9" s="4" customFormat="1" ht="19.5" thickTop="1" x14ac:dyDescent="0.3"/>
    <row r="23" spans="2:9" s="4" customFormat="1" ht="18.75" x14ac:dyDescent="0.3"/>
    <row r="26" spans="2:9" ht="18.75" x14ac:dyDescent="0.3">
      <c r="B26" s="2"/>
    </row>
    <row r="44" spans="2:2" x14ac:dyDescent="0.25">
      <c r="B44" s="1" t="s">
        <v>0</v>
      </c>
    </row>
  </sheetData>
  <sheetProtection algorithmName="SHA-512" hashValue="TWqS65PjCgo/tyog9aE4+X53UHdk/f9x+uKLF56wLfUzjBpdeXtRloxPGZo4FqDwQJvYnRvWRiip5/e2U5NXsw==" saltValue="C3Qfz+H0NIMLiUxgSUG4+A==" spinCount="100000" sheet="1" objects="1" scenarios="1" selectLockedCells="1"/>
  <mergeCells count="10">
    <mergeCell ref="G21:I21"/>
    <mergeCell ref="G20:I20"/>
    <mergeCell ref="G19:I19"/>
    <mergeCell ref="G7:I7"/>
    <mergeCell ref="G14:I14"/>
    <mergeCell ref="B1:I1"/>
    <mergeCell ref="G5:I5"/>
    <mergeCell ref="G6:I6"/>
    <mergeCell ref="G12:I12"/>
    <mergeCell ref="G13:I13"/>
  </mergeCells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8553-74B1-40AF-AF28-6720591FE83C}">
  <sheetPr>
    <pageSetUpPr fitToPage="1"/>
  </sheetPr>
  <dimension ref="B1:L37"/>
  <sheetViews>
    <sheetView workbookViewId="0">
      <selection activeCell="E6" sqref="E6"/>
    </sheetView>
  </sheetViews>
  <sheetFormatPr defaultColWidth="8.7109375" defaultRowHeight="15" x14ac:dyDescent="0.2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 x14ac:dyDescent="0.25">
      <c r="B1" s="19"/>
      <c r="C1" s="19"/>
      <c r="D1" s="19"/>
      <c r="E1" s="19"/>
      <c r="F1" s="19"/>
      <c r="G1" s="19"/>
      <c r="H1" s="19"/>
      <c r="I1" s="19"/>
    </row>
    <row r="2" spans="2:12" s="4" customFormat="1" ht="18.75" x14ac:dyDescent="0.3">
      <c r="B2" s="5" t="s">
        <v>26</v>
      </c>
    </row>
    <row r="3" spans="2:12" s="4" customFormat="1" ht="18.75" x14ac:dyDescent="0.3">
      <c r="G3" s="6" t="s">
        <v>5</v>
      </c>
      <c r="H3" s="6" t="s">
        <v>6</v>
      </c>
      <c r="I3" s="6" t="s">
        <v>7</v>
      </c>
    </row>
    <row r="4" spans="2:12" s="4" customFormat="1" ht="18.75" x14ac:dyDescent="0.3"/>
    <row r="5" spans="2:12" s="4" customFormat="1" ht="18.75" x14ac:dyDescent="0.3">
      <c r="B5" s="4" t="s">
        <v>27</v>
      </c>
      <c r="E5" s="13">
        <v>1122751</v>
      </c>
      <c r="G5" s="17">
        <v>6</v>
      </c>
      <c r="H5" s="16" t="s">
        <v>38</v>
      </c>
      <c r="I5" s="17">
        <v>9</v>
      </c>
    </row>
    <row r="6" spans="2:12" s="4" customFormat="1" ht="18.75" x14ac:dyDescent="0.3">
      <c r="B6" s="4" t="s">
        <v>28</v>
      </c>
      <c r="D6" s="2" t="s">
        <v>4</v>
      </c>
      <c r="E6" s="13">
        <v>784077</v>
      </c>
      <c r="G6" s="17">
        <v>6</v>
      </c>
      <c r="H6" s="16" t="s">
        <v>38</v>
      </c>
      <c r="I6" s="17">
        <v>9</v>
      </c>
    </row>
    <row r="7" spans="2:12" s="4" customFormat="1" ht="18.75" x14ac:dyDescent="0.3">
      <c r="B7" s="4" t="s">
        <v>29</v>
      </c>
      <c r="D7" s="2" t="s">
        <v>2</v>
      </c>
      <c r="E7" s="10">
        <f>E5-E6</f>
        <v>338674</v>
      </c>
    </row>
    <row r="8" spans="2:12" s="4" customFormat="1" ht="18.75" x14ac:dyDescent="0.3">
      <c r="B8" s="4" t="s">
        <v>30</v>
      </c>
      <c r="D8" s="3" t="s">
        <v>1</v>
      </c>
      <c r="E8" s="13">
        <v>5</v>
      </c>
    </row>
    <row r="9" spans="2:12" s="4" customFormat="1" ht="18.75" x14ac:dyDescent="0.3">
      <c r="B9" s="4" t="s">
        <v>31</v>
      </c>
      <c r="D9" s="2" t="s">
        <v>2</v>
      </c>
      <c r="E9" s="10">
        <f>E7/E8</f>
        <v>67734.8</v>
      </c>
      <c r="F9" s="9" t="s">
        <v>36</v>
      </c>
    </row>
    <row r="10" spans="2:12" s="4" customFormat="1" ht="18.75" x14ac:dyDescent="0.3">
      <c r="L10" s="2"/>
    </row>
    <row r="11" spans="2:12" s="4" customFormat="1" ht="18.75" x14ac:dyDescent="0.3">
      <c r="L11" s="3"/>
    </row>
    <row r="12" spans="2:12" s="4" customFormat="1" ht="18.75" x14ac:dyDescent="0.3">
      <c r="B12" s="4" t="s">
        <v>32</v>
      </c>
      <c r="E12" s="13">
        <v>6291</v>
      </c>
      <c r="G12" s="14">
        <v>1</v>
      </c>
      <c r="H12" s="15" t="s">
        <v>39</v>
      </c>
      <c r="I12" s="18">
        <v>36</v>
      </c>
      <c r="L12" s="2"/>
    </row>
    <row r="13" spans="2:12" s="4" customFormat="1" ht="18.75" x14ac:dyDescent="0.3">
      <c r="B13" s="4" t="s">
        <v>31</v>
      </c>
      <c r="D13" s="3" t="s">
        <v>1</v>
      </c>
      <c r="E13" s="11">
        <f>E9</f>
        <v>67734.8</v>
      </c>
      <c r="F13" s="9" t="s">
        <v>36</v>
      </c>
      <c r="L13" s="3"/>
    </row>
    <row r="14" spans="2:12" s="4" customFormat="1" ht="18.75" x14ac:dyDescent="0.3">
      <c r="B14" s="4" t="s">
        <v>33</v>
      </c>
      <c r="D14" s="2" t="s">
        <v>2</v>
      </c>
      <c r="E14" s="12">
        <f>E12/E13</f>
        <v>9.2876925893336945E-2</v>
      </c>
      <c r="L14" s="2"/>
    </row>
    <row r="15" spans="2:12" s="4" customFormat="1" ht="18.75" x14ac:dyDescent="0.3">
      <c r="B15" s="4" t="s">
        <v>34</v>
      </c>
      <c r="D15" s="3" t="s">
        <v>3</v>
      </c>
      <c r="E15" s="4">
        <v>30</v>
      </c>
      <c r="L15" s="3"/>
    </row>
    <row r="16" spans="2:12" s="4" customFormat="1" ht="19.5" thickBot="1" x14ac:dyDescent="0.35">
      <c r="B16" s="4" t="s">
        <v>35</v>
      </c>
      <c r="D16" s="2" t="s">
        <v>2</v>
      </c>
      <c r="E16" s="8">
        <f>E15*E14</f>
        <v>2.7863077768001085</v>
      </c>
      <c r="G16" s="22" t="s">
        <v>37</v>
      </c>
      <c r="H16" s="22"/>
      <c r="I16" s="22"/>
    </row>
    <row r="17" spans="2:2" s="4" customFormat="1" ht="19.5" thickTop="1" x14ac:dyDescent="0.3"/>
    <row r="18" spans="2:2" s="4" customFormat="1" ht="18.75" x14ac:dyDescent="0.3"/>
    <row r="19" spans="2:2" s="4" customFormat="1" ht="18.75" x14ac:dyDescent="0.3"/>
    <row r="20" spans="2:2" s="4" customFormat="1" ht="18.75" x14ac:dyDescent="0.3">
      <c r="B20" s="2"/>
    </row>
    <row r="21" spans="2:2" s="4" customFormat="1" ht="18.75" x14ac:dyDescent="0.3"/>
    <row r="22" spans="2:2" s="4" customFormat="1" ht="18.75" x14ac:dyDescent="0.3"/>
    <row r="23" spans="2:2" s="4" customFormat="1" ht="18.75" x14ac:dyDescent="0.3"/>
    <row r="37" spans="2:2" x14ac:dyDescent="0.25">
      <c r="B37" s="1" t="s">
        <v>0</v>
      </c>
    </row>
  </sheetData>
  <sheetProtection algorithmName="SHA-512" hashValue="g0KQLrkNSJl/Lish8CfjRs4arsvqyFJpuMDaCAa48s+PY7LetjCmfToD2PcHWyI/jwyZCKvf9nviBD4xcDdM4A==" saltValue="tXMgDonFQZDoDbB4e2vAIg==" spinCount="100000" sheet="1" objects="1" scenarios="1" selectLockedCells="1"/>
  <mergeCells count="2">
    <mergeCell ref="B1:I1"/>
    <mergeCell ref="G16:I16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GROI</vt:lpstr>
      <vt:lpstr>WIP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Shaughness, Thomas</dc:creator>
  <cp:lastModifiedBy>Chris Diaz</cp:lastModifiedBy>
  <cp:lastPrinted>2020-05-13T02:08:37Z</cp:lastPrinted>
  <dcterms:created xsi:type="dcterms:W3CDTF">2020-05-07T22:14:53Z</dcterms:created>
  <dcterms:modified xsi:type="dcterms:W3CDTF">2024-08-12T21:00:53Z</dcterms:modified>
</cp:coreProperties>
</file>